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ocuments\Chodová Planá\Slovany II,C\Rozpočty\"/>
    </mc:Choice>
  </mc:AlternateContent>
  <bookViews>
    <workbookView xWindow="0" yWindow="0" windowWidth="20490" windowHeight="7755" tabRatio="179"/>
  </bookViews>
  <sheets>
    <sheet name="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J16" i="1"/>
  <c r="J17" i="1"/>
  <c r="J20" i="1"/>
  <c r="J21" i="1"/>
  <c r="J22" i="1"/>
  <c r="J23" i="1"/>
  <c r="J24" i="1"/>
  <c r="J25" i="1"/>
  <c r="J26" i="1"/>
  <c r="J27" i="1"/>
  <c r="J28" i="1"/>
  <c r="J29" i="1"/>
  <c r="J30" i="1"/>
  <c r="J31" i="1"/>
  <c r="J36" i="1"/>
  <c r="J37" i="1"/>
  <c r="J38" i="1"/>
  <c r="J40" i="1"/>
  <c r="J41" i="1"/>
  <c r="J42" i="1"/>
  <c r="J43" i="1"/>
  <c r="J44" i="1"/>
  <c r="J45" i="1"/>
  <c r="J46" i="1"/>
  <c r="J47" i="1"/>
  <c r="J48" i="1"/>
  <c r="J49" i="1"/>
  <c r="J50" i="1"/>
  <c r="J54" i="1"/>
  <c r="J58" i="1" s="1"/>
  <c r="J56" i="1"/>
  <c r="J57" i="1"/>
  <c r="J51" i="1" l="1"/>
  <c r="J32" i="1"/>
  <c r="I62" i="1" l="1"/>
  <c r="J62" i="1" s="1"/>
  <c r="J63" i="1" s="1"/>
  <c r="J64" i="1" s="1"/>
</calcChain>
</file>

<file path=xl/sharedStrings.xml><?xml version="1.0" encoding="utf-8"?>
<sst xmlns="http://schemas.openxmlformats.org/spreadsheetml/2006/main" count="88" uniqueCount="53">
  <si>
    <t>VO SLOVANY II fáze „C“</t>
  </si>
  <si>
    <t xml:space="preserve">Investor:  </t>
  </si>
  <si>
    <t>CHODOVÁ PLANÁ</t>
  </si>
  <si>
    <t>MĚSTYS CHODOVÁ PLANÁ</t>
  </si>
  <si>
    <t>Elektroinstalace</t>
  </si>
  <si>
    <t>Výkaz výměr</t>
  </si>
  <si>
    <t>Název</t>
  </si>
  <si>
    <t>jedn.</t>
  </si>
  <si>
    <t>množství</t>
  </si>
  <si>
    <t>jedn.cena</t>
  </si>
  <si>
    <t>celk.cena</t>
  </si>
  <si>
    <t>Rozvody VO</t>
  </si>
  <si>
    <t>MONTÁŽ</t>
  </si>
  <si>
    <t>trubka ochr z PE, R=40mm</t>
  </si>
  <si>
    <t>m</t>
  </si>
  <si>
    <t>stožár sadový ocelový bezpaticový do 6m</t>
  </si>
  <si>
    <t>ks</t>
  </si>
  <si>
    <t>výložník ocel. 1-ram. (rameno) obloukový</t>
  </si>
  <si>
    <t>elektrovýzbroj stožáru pro 1 okruh</t>
  </si>
  <si>
    <t>PHILIPS BRP102 LED55/740 II DM42-60A, 39W, 4000K</t>
  </si>
  <si>
    <t>uzem. v zemi FeZn 30/4mm vč. Svorek, propoj. aj.</t>
  </si>
  <si>
    <t>CYKY-CYKYm 3Cx2.5 mm2 750V (PU)</t>
  </si>
  <si>
    <t>CYKY-CYKYm 4Bx10 mm2 750V (PU)</t>
  </si>
  <si>
    <t>ukonč.kabelu smršť.zákl. do 4x10mm2</t>
  </si>
  <si>
    <t>vytyčení trati venk.sil.vedení nn v přehledném terénu</t>
  </si>
  <si>
    <t>km</t>
  </si>
  <si>
    <t>kabel.rýha 35cm/šiř. 80cm/hl.zem.tř.3</t>
  </si>
  <si>
    <t>zřízení kabel.lože z pros.zem.písku ve sm.35cm</t>
  </si>
  <si>
    <t>fólie výstražná PVC šířka 33cm</t>
  </si>
  <si>
    <t>ruč.zához kabel.rýha 35cm/šiř. 80cm/hl.zem.tř.3</t>
  </si>
  <si>
    <t>pouzdrový základ pro stožár VO v trase 250x1500</t>
  </si>
  <si>
    <t>Součet</t>
  </si>
  <si>
    <t>MATERIÁL</t>
  </si>
  <si>
    <t>stožár KOOPERATIVA GA 5-114/89/76 ŽZ</t>
  </si>
  <si>
    <t>výložník G1-1000 ŽZ</t>
  </si>
  <si>
    <t>FeZn 30/4mm</t>
  </si>
  <si>
    <t>FeZn 10mm</t>
  </si>
  <si>
    <t>propojovací svorka SS spojovací</t>
  </si>
  <si>
    <t>beton. Směs</t>
  </si>
  <si>
    <t>m3</t>
  </si>
  <si>
    <t>trubka betonová pro VO základ</t>
  </si>
  <si>
    <t>fólie výstražná šíře 330</t>
  </si>
  <si>
    <t>písek kopaný</t>
  </si>
  <si>
    <t>HZS</t>
  </si>
  <si>
    <t>vytýčení tras ostatních podzemních vedení v trase VO</t>
  </si>
  <si>
    <t>revize elektro</t>
  </si>
  <si>
    <t>hod</t>
  </si>
  <si>
    <t>geom.zaměření nových rozvodů VO</t>
  </si>
  <si>
    <t>DODÁVKY</t>
  </si>
  <si>
    <t>podružný materiál</t>
  </si>
  <si>
    <t>%</t>
  </si>
  <si>
    <t>CENA CELKEM BEZ DPH</t>
  </si>
  <si>
    <t>Vypracoval: Ing.M. Křístek         30.6.2020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</si>
</sst>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i/>
      <sz val="8"/>
      <name val="Arial CE"/>
      <family val="2"/>
      <charset val="238"/>
    </font>
    <font>
      <b/>
      <i/>
      <sz val="9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sz val="14"/>
      <name val="Arial"/>
      <family val="2"/>
      <charset val="238"/>
    </font>
    <font>
      <sz val="8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1" xfId="0" applyNumberFormat="1" applyFont="1" applyFill="1" applyBorder="1" applyAlignment="1" applyProtection="1">
      <alignment wrapText="1"/>
    </xf>
    <xf numFmtId="0" fontId="8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/>
    </xf>
    <xf numFmtId="4" fontId="7" fillId="0" borderId="2" xfId="0" applyNumberFormat="1" applyFont="1" applyFill="1" applyBorder="1" applyAlignment="1" applyProtection="1">
      <alignment horizontal="right"/>
    </xf>
    <xf numFmtId="0" fontId="7" fillId="0" borderId="2" xfId="0" applyNumberFormat="1" applyFont="1" applyFill="1" applyBorder="1" applyAlignment="1" applyProtection="1">
      <alignment horizontal="right"/>
    </xf>
    <xf numFmtId="3" fontId="7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0" fontId="4" fillId="0" borderId="4" xfId="0" applyNumberFormat="1" applyFont="1" applyFill="1" applyBorder="1" applyAlignment="1" applyProtection="1">
      <alignment wrapText="1"/>
    </xf>
    <xf numFmtId="0" fontId="5" fillId="0" borderId="5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4" fontId="4" fillId="0" borderId="5" xfId="0" applyNumberFormat="1" applyFont="1" applyFill="1" applyBorder="1" applyAlignment="1" applyProtection="1"/>
    <xf numFmtId="3" fontId="4" fillId="0" borderId="6" xfId="0" applyNumberFormat="1" applyFont="1" applyFill="1" applyBorder="1" applyAlignment="1" applyProtection="1"/>
    <xf numFmtId="49" fontId="9" fillId="0" borderId="0" xfId="0" applyNumberFormat="1" applyFont="1" applyBorder="1" applyAlignment="1" applyProtection="1">
      <alignment vertical="center"/>
      <protection locked="0"/>
    </xf>
    <xf numFmtId="4" fontId="9" fillId="0" borderId="0" xfId="0" applyNumberFormat="1" applyFont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4" fontId="9" fillId="2" borderId="0" xfId="0" applyNumberFormat="1" applyFont="1" applyFill="1" applyAlignment="1" applyProtection="1">
      <alignment vertical="center"/>
      <protection locked="0"/>
    </xf>
    <xf numFmtId="0" fontId="10" fillId="0" borderId="4" xfId="0" applyNumberFormat="1" applyFont="1" applyFill="1" applyBorder="1" applyAlignment="1" applyProtection="1">
      <alignment wrapText="1"/>
    </xf>
    <xf numFmtId="0" fontId="11" fillId="0" borderId="5" xfId="0" applyNumberFormat="1" applyFont="1" applyFill="1" applyBorder="1" applyAlignment="1" applyProtection="1"/>
    <xf numFmtId="0" fontId="10" fillId="0" borderId="5" xfId="0" applyNumberFormat="1" applyFont="1" applyFill="1" applyBorder="1" applyAlignment="1" applyProtection="1"/>
    <xf numFmtId="4" fontId="10" fillId="0" borderId="5" xfId="0" applyNumberFormat="1" applyFont="1" applyFill="1" applyBorder="1" applyAlignment="1" applyProtection="1"/>
    <xf numFmtId="3" fontId="10" fillId="0" borderId="6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" fontId="10" fillId="0" borderId="0" xfId="0" applyNumberFormat="1" applyFont="1" applyFill="1" applyBorder="1" applyAlignment="1" applyProtection="1"/>
    <xf numFmtId="3" fontId="10" fillId="0" borderId="0" xfId="0" applyNumberFormat="1" applyFont="1" applyFill="1" applyBorder="1" applyAlignment="1" applyProtection="1"/>
    <xf numFmtId="0" fontId="12" fillId="0" borderId="0" xfId="0" applyFont="1" applyBorder="1"/>
    <xf numFmtId="0" fontId="12" fillId="0" borderId="0" xfId="0" applyFont="1" applyFill="1" applyBorder="1"/>
    <xf numFmtId="0" fontId="13" fillId="0" borderId="0" xfId="0" applyFont="1" applyBorder="1"/>
    <xf numFmtId="0" fontId="0" fillId="0" borderId="0" xfId="0" applyFont="1" applyFill="1" applyBorder="1"/>
    <xf numFmtId="0" fontId="14" fillId="0" borderId="0" xfId="0" applyFont="1" applyBorder="1"/>
    <xf numFmtId="0" fontId="0" fillId="0" borderId="0" xfId="0" applyFont="1" applyBorder="1"/>
    <xf numFmtId="0" fontId="15" fillId="0" borderId="0" xfId="0" applyFont="1" applyBorder="1"/>
    <xf numFmtId="0" fontId="0" fillId="0" borderId="0" xfId="0" applyBorder="1"/>
    <xf numFmtId="0" fontId="16" fillId="0" borderId="0" xfId="0" applyFont="1" applyBorder="1" applyAlignment="1">
      <alignment horizontal="left" vertical="top" indent="2"/>
    </xf>
    <xf numFmtId="3" fontId="16" fillId="0" borderId="0" xfId="0" applyNumberFormat="1" applyFont="1" applyBorder="1" applyAlignment="1">
      <alignment horizontal="right" vertical="top" indent="1"/>
    </xf>
    <xf numFmtId="0" fontId="16" fillId="0" borderId="0" xfId="0" applyFont="1" applyBorder="1" applyAlignment="1">
      <alignment horizontal="right" vertical="top" indent="1"/>
    </xf>
    <xf numFmtId="0" fontId="16" fillId="0" borderId="0" xfId="0" applyFont="1" applyBorder="1" applyAlignment="1">
      <alignment horizontal="left" indent="2"/>
    </xf>
    <xf numFmtId="0" fontId="16" fillId="0" borderId="0" xfId="0" applyFont="1" applyFill="1" applyBorder="1" applyAlignment="1">
      <alignment horizontal="left" vertical="top" indent="2"/>
    </xf>
    <xf numFmtId="4" fontId="9" fillId="3" borderId="0" xfId="0" applyNumberFormat="1" applyFont="1" applyFill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zoomScale="150" zoomScaleNormal="150" workbookViewId="0">
      <selection activeCell="I15" sqref="I15"/>
    </sheetView>
  </sheetViews>
  <sheetFormatPr defaultColWidth="10" defaultRowHeight="12.75" x14ac:dyDescent="0.2"/>
  <cols>
    <col min="1" max="1" width="49" style="1" customWidth="1"/>
    <col min="2" max="6" width="0" style="2" hidden="1" customWidth="1"/>
    <col min="7" max="7" width="7.42578125" style="3" customWidth="1"/>
    <col min="8" max="8" width="9.28515625" style="4" customWidth="1"/>
    <col min="9" max="9" width="11.42578125" style="3" customWidth="1"/>
    <col min="10" max="10" width="11" style="5" customWidth="1"/>
    <col min="11" max="16384" width="10" style="2"/>
  </cols>
  <sheetData>
    <row r="1" spans="1:10" ht="15" customHeight="1" x14ac:dyDescent="0.25">
      <c r="A1" s="6" t="s">
        <v>0</v>
      </c>
      <c r="G1" s="7" t="s">
        <v>1</v>
      </c>
      <c r="H1" s="3"/>
    </row>
    <row r="2" spans="1:10" ht="15" customHeight="1" x14ac:dyDescent="0.25">
      <c r="A2" s="6" t="s">
        <v>2</v>
      </c>
      <c r="H2" s="3" t="s">
        <v>3</v>
      </c>
    </row>
    <row r="3" spans="1:10" x14ac:dyDescent="0.2">
      <c r="A3" s="8" t="s">
        <v>4</v>
      </c>
      <c r="H3" s="3"/>
    </row>
    <row r="4" spans="1:10" x14ac:dyDescent="0.2">
      <c r="A4" s="9" t="s">
        <v>5</v>
      </c>
    </row>
    <row r="6" spans="1:10" x14ac:dyDescent="0.2">
      <c r="A6" s="10" t="s">
        <v>6</v>
      </c>
      <c r="B6" s="11"/>
      <c r="C6" s="11"/>
      <c r="D6" s="11"/>
      <c r="E6" s="11"/>
      <c r="F6" s="11"/>
      <c r="G6" s="12" t="s">
        <v>7</v>
      </c>
      <c r="H6" s="13" t="s">
        <v>8</v>
      </c>
      <c r="I6" s="14" t="s">
        <v>9</v>
      </c>
      <c r="J6" s="15" t="s">
        <v>10</v>
      </c>
    </row>
    <row r="9" spans="1:10" x14ac:dyDescent="0.2">
      <c r="A9" s="16" t="s">
        <v>11</v>
      </c>
    </row>
    <row r="11" spans="1:10" x14ac:dyDescent="0.2">
      <c r="A11" s="16" t="s">
        <v>12</v>
      </c>
    </row>
    <row r="12" spans="1:10" x14ac:dyDescent="0.2">
      <c r="A12" s="17"/>
      <c r="B12" s="3"/>
      <c r="C12" s="3"/>
      <c r="D12" s="3"/>
      <c r="E12" s="3"/>
      <c r="F12" s="3"/>
      <c r="G12" s="17"/>
      <c r="H12" s="18"/>
      <c r="I12" s="18"/>
    </row>
    <row r="13" spans="1:10" ht="12.75" customHeight="1" x14ac:dyDescent="0.2">
      <c r="A13" s="17"/>
      <c r="B13" s="3"/>
      <c r="C13" s="3"/>
      <c r="D13" s="3"/>
      <c r="E13" s="3"/>
      <c r="F13" s="3"/>
      <c r="G13" s="17"/>
      <c r="H13" s="18"/>
      <c r="I13" s="18"/>
    </row>
    <row r="14" spans="1:10" ht="12.75" customHeight="1" x14ac:dyDescent="0.2">
      <c r="A14" s="17"/>
      <c r="B14" s="3"/>
      <c r="C14" s="3"/>
      <c r="D14" s="3"/>
      <c r="E14" s="3"/>
      <c r="F14" s="3"/>
      <c r="G14" s="17"/>
      <c r="H14" s="18"/>
      <c r="I14" s="18"/>
    </row>
    <row r="15" spans="1:10" ht="12.75" customHeight="1" x14ac:dyDescent="0.2">
      <c r="A15" s="17" t="s">
        <v>13</v>
      </c>
      <c r="B15" s="3"/>
      <c r="C15" s="3"/>
      <c r="D15" s="3"/>
      <c r="E15" s="3"/>
      <c r="F15" s="3"/>
      <c r="G15" s="17" t="s">
        <v>14</v>
      </c>
      <c r="H15" s="18">
        <v>255</v>
      </c>
      <c r="I15" s="53">
        <v>0</v>
      </c>
      <c r="J15" s="5">
        <f>H15*I15</f>
        <v>0</v>
      </c>
    </row>
    <row r="16" spans="1:10" ht="12.75" customHeight="1" x14ac:dyDescent="0.2">
      <c r="A16" s="17" t="s">
        <v>15</v>
      </c>
      <c r="B16" s="3"/>
      <c r="C16" s="3"/>
      <c r="D16" s="3"/>
      <c r="E16" s="3"/>
      <c r="F16" s="3"/>
      <c r="G16" s="17" t="s">
        <v>16</v>
      </c>
      <c r="H16" s="18">
        <v>7</v>
      </c>
      <c r="I16" s="53">
        <v>0</v>
      </c>
      <c r="J16" s="5">
        <f>H16*I16</f>
        <v>0</v>
      </c>
    </row>
    <row r="17" spans="1:10" ht="12.75" customHeight="1" x14ac:dyDescent="0.2">
      <c r="A17" s="17" t="s">
        <v>17</v>
      </c>
      <c r="B17" s="3"/>
      <c r="C17" s="3"/>
      <c r="D17" s="3"/>
      <c r="E17" s="3"/>
      <c r="F17" s="3"/>
      <c r="G17" s="17" t="s">
        <v>16</v>
      </c>
      <c r="H17" s="18">
        <v>7</v>
      </c>
      <c r="I17" s="53">
        <v>0</v>
      </c>
      <c r="J17" s="5">
        <f>H17*I17</f>
        <v>0</v>
      </c>
    </row>
    <row r="18" spans="1:10" x14ac:dyDescent="0.2">
      <c r="A18" s="17"/>
      <c r="B18" s="3"/>
      <c r="C18" s="3"/>
      <c r="D18" s="3"/>
      <c r="E18" s="3"/>
      <c r="F18" s="3"/>
      <c r="G18" s="17"/>
      <c r="H18" s="18"/>
      <c r="I18" s="18"/>
    </row>
    <row r="19" spans="1:10" x14ac:dyDescent="0.2">
      <c r="A19"/>
      <c r="B19"/>
      <c r="C19"/>
      <c r="D19"/>
      <c r="E19"/>
      <c r="F19"/>
      <c r="G19"/>
      <c r="H19"/>
      <c r="I19"/>
      <c r="J19"/>
    </row>
    <row r="20" spans="1:10" x14ac:dyDescent="0.2">
      <c r="A20" s="17" t="s">
        <v>18</v>
      </c>
      <c r="B20" s="3"/>
      <c r="C20" s="3"/>
      <c r="D20" s="3"/>
      <c r="E20" s="3"/>
      <c r="F20" s="3"/>
      <c r="G20" s="17" t="s">
        <v>16</v>
      </c>
      <c r="H20" s="18">
        <v>7</v>
      </c>
      <c r="I20" s="53">
        <v>0</v>
      </c>
      <c r="J20" s="5">
        <f t="shared" ref="J20:J31" si="0">H20*I20</f>
        <v>0</v>
      </c>
    </row>
    <row r="21" spans="1:10" ht="12.75" customHeight="1" x14ac:dyDescent="0.2">
      <c r="A21" s="17" t="s">
        <v>19</v>
      </c>
      <c r="B21" s="3"/>
      <c r="C21" s="3"/>
      <c r="D21" s="3"/>
      <c r="E21" s="3"/>
      <c r="F21" s="3"/>
      <c r="G21" s="17" t="s">
        <v>16</v>
      </c>
      <c r="H21" s="18">
        <v>7</v>
      </c>
      <c r="I21" s="53">
        <v>0</v>
      </c>
      <c r="J21" s="5">
        <f t="shared" si="0"/>
        <v>0</v>
      </c>
    </row>
    <row r="22" spans="1:10" x14ac:dyDescent="0.2">
      <c r="A22" s="17" t="s">
        <v>20</v>
      </c>
      <c r="B22" s="3"/>
      <c r="C22" s="3"/>
      <c r="D22" s="3"/>
      <c r="E22" s="3"/>
      <c r="F22" s="3"/>
      <c r="G22" s="17" t="s">
        <v>14</v>
      </c>
      <c r="H22" s="18">
        <v>280</v>
      </c>
      <c r="I22" s="53">
        <v>0</v>
      </c>
      <c r="J22" s="5">
        <f t="shared" si="0"/>
        <v>0</v>
      </c>
    </row>
    <row r="23" spans="1:10" x14ac:dyDescent="0.2">
      <c r="A23" s="17" t="s">
        <v>21</v>
      </c>
      <c r="B23" s="3"/>
      <c r="C23" s="3"/>
      <c r="D23" s="3"/>
      <c r="E23" s="3"/>
      <c r="F23" s="3"/>
      <c r="G23" s="17" t="s">
        <v>14</v>
      </c>
      <c r="H23" s="18">
        <v>42</v>
      </c>
      <c r="I23" s="53">
        <v>0</v>
      </c>
      <c r="J23" s="5">
        <f t="shared" si="0"/>
        <v>0</v>
      </c>
    </row>
    <row r="24" spans="1:10" x14ac:dyDescent="0.2">
      <c r="A24" s="17" t="s">
        <v>22</v>
      </c>
      <c r="B24" s="3"/>
      <c r="C24" s="3"/>
      <c r="D24" s="3"/>
      <c r="E24" s="3"/>
      <c r="F24" s="3"/>
      <c r="G24" s="17" t="s">
        <v>14</v>
      </c>
      <c r="H24" s="18">
        <v>280</v>
      </c>
      <c r="I24" s="53">
        <v>0</v>
      </c>
      <c r="J24" s="5">
        <f t="shared" si="0"/>
        <v>0</v>
      </c>
    </row>
    <row r="25" spans="1:10" x14ac:dyDescent="0.2">
      <c r="A25" s="17" t="s">
        <v>23</v>
      </c>
      <c r="B25" s="3"/>
      <c r="C25" s="3"/>
      <c r="D25" s="3"/>
      <c r="E25" s="3"/>
      <c r="F25" s="3"/>
      <c r="G25" s="17" t="s">
        <v>16</v>
      </c>
      <c r="H25" s="18">
        <v>14</v>
      </c>
      <c r="I25" s="53">
        <v>0</v>
      </c>
      <c r="J25" s="5">
        <f t="shared" si="0"/>
        <v>0</v>
      </c>
    </row>
    <row r="26" spans="1:10" x14ac:dyDescent="0.2">
      <c r="A26" s="17" t="s">
        <v>24</v>
      </c>
      <c r="B26" s="3"/>
      <c r="C26" s="3"/>
      <c r="D26" s="3"/>
      <c r="E26" s="3"/>
      <c r="F26" s="3"/>
      <c r="G26" s="17" t="s">
        <v>25</v>
      </c>
      <c r="H26" s="18">
        <v>0.5</v>
      </c>
      <c r="I26" s="53">
        <v>0</v>
      </c>
      <c r="J26" s="5">
        <f t="shared" si="0"/>
        <v>0</v>
      </c>
    </row>
    <row r="27" spans="1:10" x14ac:dyDescent="0.2">
      <c r="A27" s="17" t="s">
        <v>26</v>
      </c>
      <c r="B27" s="3"/>
      <c r="C27" s="3"/>
      <c r="D27" s="3"/>
      <c r="E27" s="3"/>
      <c r="F27" s="3"/>
      <c r="G27" s="17" t="s">
        <v>14</v>
      </c>
      <c r="H27" s="18">
        <v>255</v>
      </c>
      <c r="I27" s="53">
        <v>0</v>
      </c>
      <c r="J27" s="5">
        <f t="shared" si="0"/>
        <v>0</v>
      </c>
    </row>
    <row r="28" spans="1:10" x14ac:dyDescent="0.2">
      <c r="A28" s="17" t="s">
        <v>27</v>
      </c>
      <c r="B28" s="3"/>
      <c r="C28" s="3"/>
      <c r="D28" s="3"/>
      <c r="E28" s="3"/>
      <c r="F28" s="3"/>
      <c r="G28" s="17" t="s">
        <v>14</v>
      </c>
      <c r="H28" s="18">
        <v>255</v>
      </c>
      <c r="I28" s="53">
        <v>0</v>
      </c>
      <c r="J28" s="5">
        <f t="shared" si="0"/>
        <v>0</v>
      </c>
    </row>
    <row r="29" spans="1:10" x14ac:dyDescent="0.2">
      <c r="A29" s="17" t="s">
        <v>28</v>
      </c>
      <c r="B29" s="3"/>
      <c r="C29" s="3"/>
      <c r="D29" s="3"/>
      <c r="E29" s="3"/>
      <c r="F29" s="3"/>
      <c r="G29" s="17" t="s">
        <v>14</v>
      </c>
      <c r="H29" s="18">
        <v>255</v>
      </c>
      <c r="I29" s="53">
        <v>0</v>
      </c>
      <c r="J29" s="5">
        <f t="shared" si="0"/>
        <v>0</v>
      </c>
    </row>
    <row r="30" spans="1:10" x14ac:dyDescent="0.2">
      <c r="A30" s="17" t="s">
        <v>29</v>
      </c>
      <c r="B30" s="3"/>
      <c r="C30" s="3"/>
      <c r="D30" s="3"/>
      <c r="E30" s="3"/>
      <c r="F30" s="3"/>
      <c r="G30" s="17" t="s">
        <v>14</v>
      </c>
      <c r="H30" s="18">
        <v>255</v>
      </c>
      <c r="I30" s="53">
        <v>0</v>
      </c>
      <c r="J30" s="5">
        <f t="shared" si="0"/>
        <v>0</v>
      </c>
    </row>
    <row r="31" spans="1:10" x14ac:dyDescent="0.2">
      <c r="A31" s="17" t="s">
        <v>30</v>
      </c>
      <c r="B31" s="3"/>
      <c r="C31" s="3"/>
      <c r="D31" s="3"/>
      <c r="E31" s="3"/>
      <c r="F31" s="3"/>
      <c r="G31" s="17" t="s">
        <v>16</v>
      </c>
      <c r="H31" s="18">
        <v>7</v>
      </c>
      <c r="I31" s="53">
        <v>0</v>
      </c>
      <c r="J31" s="5">
        <f t="shared" si="0"/>
        <v>0</v>
      </c>
    </row>
    <row r="32" spans="1:10" x14ac:dyDescent="0.2">
      <c r="A32" s="19" t="s">
        <v>31</v>
      </c>
      <c r="B32" s="20"/>
      <c r="C32" s="20"/>
      <c r="D32" s="20"/>
      <c r="E32" s="20"/>
      <c r="F32" s="20"/>
      <c r="G32" s="21"/>
      <c r="H32" s="22"/>
      <c r="I32" s="21"/>
      <c r="J32" s="23">
        <f>SUM(J12:J31)</f>
        <v>0</v>
      </c>
    </row>
    <row r="33" spans="1:10" x14ac:dyDescent="0.2">
      <c r="A33" s="17"/>
      <c r="B33" s="3"/>
      <c r="C33" s="3"/>
      <c r="D33" s="3"/>
      <c r="E33" s="3"/>
      <c r="F33" s="3"/>
      <c r="G33" s="17"/>
      <c r="H33" s="18"/>
      <c r="I33" s="18"/>
    </row>
    <row r="34" spans="1:10" x14ac:dyDescent="0.2">
      <c r="A34" s="16" t="s">
        <v>32</v>
      </c>
      <c r="B34" s="3"/>
      <c r="C34" s="3"/>
      <c r="D34" s="3"/>
      <c r="E34" s="3"/>
      <c r="F34" s="3"/>
      <c r="G34" s="17"/>
      <c r="H34" s="18"/>
      <c r="I34" s="18"/>
    </row>
    <row r="35" spans="1:10" x14ac:dyDescent="0.2">
      <c r="A35" s="17"/>
      <c r="B35" s="3"/>
      <c r="C35" s="3"/>
      <c r="D35" s="3"/>
      <c r="E35" s="3"/>
      <c r="F35" s="3"/>
      <c r="G35" s="17"/>
      <c r="H35" s="18"/>
      <c r="I35" s="18"/>
    </row>
    <row r="36" spans="1:10" x14ac:dyDescent="0.2">
      <c r="A36" s="17" t="s">
        <v>13</v>
      </c>
      <c r="B36" s="3"/>
      <c r="C36" s="3"/>
      <c r="D36" s="3"/>
      <c r="E36" s="3"/>
      <c r="F36" s="3"/>
      <c r="G36" s="17" t="s">
        <v>14</v>
      </c>
      <c r="H36" s="18">
        <v>255</v>
      </c>
      <c r="I36" s="53">
        <v>0</v>
      </c>
      <c r="J36" s="5">
        <f>H36*I36</f>
        <v>0</v>
      </c>
    </row>
    <row r="37" spans="1:10" x14ac:dyDescent="0.2">
      <c r="A37" s="17" t="s">
        <v>33</v>
      </c>
      <c r="B37" s="3"/>
      <c r="C37" s="3"/>
      <c r="D37" s="3"/>
      <c r="E37" s="3"/>
      <c r="F37" s="3"/>
      <c r="G37" s="17" t="s">
        <v>16</v>
      </c>
      <c r="H37" s="18">
        <v>7</v>
      </c>
      <c r="I37" s="53">
        <v>0</v>
      </c>
      <c r="J37" s="5">
        <f>H37*I37</f>
        <v>0</v>
      </c>
    </row>
    <row r="38" spans="1:10" x14ac:dyDescent="0.2">
      <c r="A38" s="17" t="s">
        <v>34</v>
      </c>
      <c r="B38" s="3"/>
      <c r="C38" s="3"/>
      <c r="D38" s="3"/>
      <c r="E38" s="3"/>
      <c r="F38" s="3"/>
      <c r="G38" s="17" t="s">
        <v>16</v>
      </c>
      <c r="H38" s="18">
        <v>7</v>
      </c>
      <c r="I38" s="53">
        <v>0</v>
      </c>
      <c r="J38" s="5">
        <f>H38*I38</f>
        <v>0</v>
      </c>
    </row>
    <row r="39" spans="1:10" x14ac:dyDescent="0.2">
      <c r="A39" s="17"/>
      <c r="B39" s="3"/>
      <c r="C39" s="3"/>
      <c r="D39" s="3"/>
      <c r="E39" s="3"/>
      <c r="F39" s="3"/>
      <c r="G39" s="17"/>
      <c r="H39" s="18"/>
      <c r="I39" s="18"/>
    </row>
    <row r="40" spans="1:10" x14ac:dyDescent="0.2">
      <c r="A40" s="17" t="s">
        <v>18</v>
      </c>
      <c r="B40" s="3"/>
      <c r="C40" s="3"/>
      <c r="D40" s="3"/>
      <c r="E40" s="3"/>
      <c r="F40" s="3"/>
      <c r="G40" s="17" t="s">
        <v>16</v>
      </c>
      <c r="H40" s="18">
        <v>7</v>
      </c>
      <c r="I40" s="53">
        <v>0</v>
      </c>
      <c r="J40" s="5">
        <f t="shared" ref="J40:J50" si="1">H40*I40</f>
        <v>0</v>
      </c>
    </row>
    <row r="41" spans="1:10" x14ac:dyDescent="0.2">
      <c r="A41" s="17" t="s">
        <v>19</v>
      </c>
      <c r="B41" s="3"/>
      <c r="C41" s="3"/>
      <c r="D41" s="3"/>
      <c r="E41" s="3"/>
      <c r="F41" s="3"/>
      <c r="G41" s="17" t="s">
        <v>16</v>
      </c>
      <c r="H41" s="18">
        <v>7</v>
      </c>
      <c r="I41" s="53">
        <v>0</v>
      </c>
      <c r="J41" s="5">
        <f t="shared" si="1"/>
        <v>0</v>
      </c>
    </row>
    <row r="42" spans="1:10" x14ac:dyDescent="0.2">
      <c r="A42" s="17" t="s">
        <v>35</v>
      </c>
      <c r="B42" s="3"/>
      <c r="C42" s="3"/>
      <c r="D42" s="3"/>
      <c r="E42" s="3"/>
      <c r="F42" s="3"/>
      <c r="G42" s="17" t="s">
        <v>14</v>
      </c>
      <c r="H42" s="18">
        <v>280</v>
      </c>
      <c r="I42" s="53">
        <v>0</v>
      </c>
      <c r="J42" s="5">
        <f t="shared" si="1"/>
        <v>0</v>
      </c>
    </row>
    <row r="43" spans="1:10" x14ac:dyDescent="0.2">
      <c r="A43" s="17" t="s">
        <v>36</v>
      </c>
      <c r="B43" s="3"/>
      <c r="C43" s="3"/>
      <c r="D43" s="3"/>
      <c r="E43" s="3"/>
      <c r="F43" s="3"/>
      <c r="G43" s="17" t="s">
        <v>14</v>
      </c>
      <c r="H43" s="18">
        <v>14</v>
      </c>
      <c r="I43" s="53">
        <v>0</v>
      </c>
      <c r="J43" s="5">
        <f t="shared" si="1"/>
        <v>0</v>
      </c>
    </row>
    <row r="44" spans="1:10" x14ac:dyDescent="0.2">
      <c r="A44" s="17" t="s">
        <v>37</v>
      </c>
      <c r="B44" s="3"/>
      <c r="C44" s="3"/>
      <c r="D44" s="3"/>
      <c r="E44" s="3"/>
      <c r="F44" s="3"/>
      <c r="G44" s="17" t="s">
        <v>16</v>
      </c>
      <c r="H44" s="18">
        <v>7</v>
      </c>
      <c r="I44" s="53">
        <v>0</v>
      </c>
      <c r="J44" s="5">
        <f t="shared" si="1"/>
        <v>0</v>
      </c>
    </row>
    <row r="45" spans="1:10" x14ac:dyDescent="0.2">
      <c r="A45" s="17" t="s">
        <v>21</v>
      </c>
      <c r="B45" s="3"/>
      <c r="C45" s="3"/>
      <c r="D45" s="3"/>
      <c r="E45" s="3"/>
      <c r="F45" s="3"/>
      <c r="G45" s="17" t="s">
        <v>14</v>
      </c>
      <c r="H45" s="18">
        <v>42</v>
      </c>
      <c r="I45" s="53">
        <v>0</v>
      </c>
      <c r="J45" s="5">
        <f t="shared" si="1"/>
        <v>0</v>
      </c>
    </row>
    <row r="46" spans="1:10" x14ac:dyDescent="0.2">
      <c r="A46" s="17" t="s">
        <v>22</v>
      </c>
      <c r="B46" s="3"/>
      <c r="C46" s="3"/>
      <c r="D46" s="3"/>
      <c r="E46" s="3"/>
      <c r="F46" s="3"/>
      <c r="G46" s="17" t="s">
        <v>14</v>
      </c>
      <c r="H46" s="18">
        <v>280</v>
      </c>
      <c r="I46" s="53">
        <v>0</v>
      </c>
      <c r="J46" s="5">
        <f t="shared" si="1"/>
        <v>0</v>
      </c>
    </row>
    <row r="47" spans="1:10" x14ac:dyDescent="0.2">
      <c r="A47" s="17" t="s">
        <v>38</v>
      </c>
      <c r="B47" s="3"/>
      <c r="C47" s="3"/>
      <c r="D47" s="3"/>
      <c r="E47" s="3"/>
      <c r="F47" s="3"/>
      <c r="G47" s="17" t="s">
        <v>39</v>
      </c>
      <c r="H47" s="18">
        <v>6</v>
      </c>
      <c r="I47" s="53">
        <v>0</v>
      </c>
      <c r="J47" s="5">
        <f t="shared" si="1"/>
        <v>0</v>
      </c>
    </row>
    <row r="48" spans="1:10" x14ac:dyDescent="0.2">
      <c r="A48" s="17" t="s">
        <v>40</v>
      </c>
      <c r="B48" s="3"/>
      <c r="C48" s="3"/>
      <c r="D48" s="3"/>
      <c r="E48" s="3"/>
      <c r="F48" s="3"/>
      <c r="G48" s="17" t="s">
        <v>16</v>
      </c>
      <c r="H48" s="18">
        <v>7</v>
      </c>
      <c r="I48" s="53">
        <v>0</v>
      </c>
      <c r="J48" s="5">
        <f t="shared" si="1"/>
        <v>0</v>
      </c>
    </row>
    <row r="49" spans="1:10" x14ac:dyDescent="0.2">
      <c r="A49" s="17" t="s">
        <v>41</v>
      </c>
      <c r="B49" s="3"/>
      <c r="C49" s="3"/>
      <c r="D49" s="3"/>
      <c r="E49" s="3"/>
      <c r="F49" s="3"/>
      <c r="G49" s="17" t="s">
        <v>14</v>
      </c>
      <c r="H49" s="18">
        <v>255</v>
      </c>
      <c r="I49" s="53">
        <v>0</v>
      </c>
      <c r="J49" s="5">
        <f t="shared" si="1"/>
        <v>0</v>
      </c>
    </row>
    <row r="50" spans="1:10" ht="12.75" customHeight="1" x14ac:dyDescent="0.2">
      <c r="A50" s="17" t="s">
        <v>42</v>
      </c>
      <c r="B50" s="3"/>
      <c r="C50" s="3"/>
      <c r="D50" s="3"/>
      <c r="E50" s="3"/>
      <c r="F50" s="3"/>
      <c r="G50" s="17" t="s">
        <v>39</v>
      </c>
      <c r="H50" s="18">
        <v>22</v>
      </c>
      <c r="I50" s="53">
        <v>0</v>
      </c>
      <c r="J50" s="5">
        <f t="shared" si="1"/>
        <v>0</v>
      </c>
    </row>
    <row r="51" spans="1:10" x14ac:dyDescent="0.2">
      <c r="A51" s="19" t="s">
        <v>31</v>
      </c>
      <c r="B51" s="20"/>
      <c r="C51" s="20"/>
      <c r="D51" s="20"/>
      <c r="E51" s="20"/>
      <c r="F51" s="20"/>
      <c r="G51" s="21"/>
      <c r="H51" s="22"/>
      <c r="I51" s="21"/>
      <c r="J51" s="23">
        <f>SUM(J35:J50)</f>
        <v>0</v>
      </c>
    </row>
    <row r="52" spans="1:10" x14ac:dyDescent="0.2">
      <c r="A52" s="17"/>
      <c r="B52" s="17"/>
      <c r="C52" s="3"/>
      <c r="D52" s="3"/>
      <c r="E52" s="3"/>
      <c r="F52" s="3"/>
      <c r="G52" s="17"/>
      <c r="H52" s="18"/>
    </row>
    <row r="53" spans="1:10" x14ac:dyDescent="0.2">
      <c r="A53" s="16" t="s">
        <v>43</v>
      </c>
      <c r="B53" s="24"/>
      <c r="C53" s="3"/>
      <c r="D53" s="3"/>
      <c r="E53" s="3"/>
      <c r="F53" s="3"/>
      <c r="G53" s="24"/>
      <c r="H53" s="25"/>
    </row>
    <row r="54" spans="1:10" x14ac:dyDescent="0.2">
      <c r="A54" s="1" t="s">
        <v>44</v>
      </c>
      <c r="B54" s="24"/>
      <c r="C54" s="3"/>
      <c r="D54" s="3"/>
      <c r="E54" s="3"/>
      <c r="F54" s="3"/>
      <c r="G54" s="24" t="s">
        <v>25</v>
      </c>
      <c r="H54" s="25">
        <v>0.5</v>
      </c>
      <c r="I54" s="53">
        <v>0</v>
      </c>
      <c r="J54" s="5">
        <f>H54*I54</f>
        <v>0</v>
      </c>
    </row>
    <row r="55" spans="1:10" x14ac:dyDescent="0.2">
      <c r="A55"/>
      <c r="B55"/>
      <c r="C55"/>
      <c r="D55"/>
      <c r="E55"/>
      <c r="F55"/>
      <c r="G55"/>
      <c r="H55"/>
      <c r="I55"/>
      <c r="J55"/>
    </row>
    <row r="56" spans="1:10" x14ac:dyDescent="0.2">
      <c r="A56" s="1" t="s">
        <v>45</v>
      </c>
      <c r="B56" s="24"/>
      <c r="C56" s="3"/>
      <c r="D56" s="3"/>
      <c r="E56" s="3"/>
      <c r="F56" s="3"/>
      <c r="G56" s="24" t="s">
        <v>46</v>
      </c>
      <c r="H56" s="25">
        <v>10</v>
      </c>
      <c r="I56" s="53">
        <v>0</v>
      </c>
      <c r="J56" s="5">
        <f>H56*I56</f>
        <v>0</v>
      </c>
    </row>
    <row r="57" spans="1:10" x14ac:dyDescent="0.2">
      <c r="A57" s="17" t="s">
        <v>47</v>
      </c>
      <c r="B57" s="3"/>
      <c r="C57" s="3"/>
      <c r="D57" s="3"/>
      <c r="E57" s="3"/>
      <c r="F57" s="3"/>
      <c r="G57" s="3" t="s">
        <v>46</v>
      </c>
      <c r="H57" s="18">
        <v>15</v>
      </c>
      <c r="I57" s="53">
        <v>0</v>
      </c>
      <c r="J57" s="5">
        <f>H57*I57</f>
        <v>0</v>
      </c>
    </row>
    <row r="58" spans="1:10" ht="12" customHeight="1" x14ac:dyDescent="0.2">
      <c r="A58" s="19" t="s">
        <v>31</v>
      </c>
      <c r="B58" s="20"/>
      <c r="C58" s="20"/>
      <c r="D58" s="20"/>
      <c r="E58" s="20"/>
      <c r="F58" s="20"/>
      <c r="G58" s="21"/>
      <c r="H58" s="22"/>
      <c r="I58" s="21"/>
      <c r="J58" s="23">
        <f>SUM(J54:J57)</f>
        <v>0</v>
      </c>
    </row>
    <row r="59" spans="1:10" ht="12" customHeight="1" x14ac:dyDescent="0.2">
      <c r="A59" s="16"/>
      <c r="B59" s="26"/>
      <c r="C59" s="26"/>
      <c r="D59" s="26"/>
      <c r="E59" s="26"/>
      <c r="F59" s="26"/>
      <c r="G59" s="7"/>
      <c r="H59" s="27"/>
      <c r="I59" s="7"/>
      <c r="J59" s="28"/>
    </row>
    <row r="60" spans="1:10" ht="12.75" customHeight="1" x14ac:dyDescent="0.2">
      <c r="A60" s="16" t="s">
        <v>48</v>
      </c>
      <c r="B60" s="26"/>
      <c r="C60" s="26"/>
      <c r="D60" s="26"/>
      <c r="E60" s="26"/>
      <c r="F60" s="26"/>
      <c r="G60" s="7"/>
      <c r="H60" s="27"/>
      <c r="I60" s="7"/>
      <c r="J60" s="28"/>
    </row>
    <row r="61" spans="1:10" ht="14.25" customHeight="1" x14ac:dyDescent="0.2"/>
    <row r="62" spans="1:10" x14ac:dyDescent="0.2">
      <c r="A62" s="17" t="s">
        <v>49</v>
      </c>
      <c r="B62" s="3"/>
      <c r="C62" s="3"/>
      <c r="D62" s="3"/>
      <c r="E62" s="3"/>
      <c r="F62" s="3"/>
      <c r="G62" s="3" t="s">
        <v>50</v>
      </c>
      <c r="H62" s="18">
        <v>5</v>
      </c>
      <c r="I62" s="29">
        <f>J58+J51+J32</f>
        <v>0</v>
      </c>
      <c r="J62" s="5">
        <f>I62*0.05</f>
        <v>0</v>
      </c>
    </row>
    <row r="63" spans="1:10" ht="12.75" customHeight="1" x14ac:dyDescent="0.2">
      <c r="A63" s="19" t="s">
        <v>31</v>
      </c>
      <c r="B63" s="20"/>
      <c r="C63" s="20"/>
      <c r="D63" s="20"/>
      <c r="E63" s="20"/>
      <c r="F63" s="20"/>
      <c r="G63" s="21"/>
      <c r="H63" s="22"/>
      <c r="I63" s="21"/>
      <c r="J63" s="23">
        <f>SUM(J61:J62)</f>
        <v>0</v>
      </c>
    </row>
    <row r="64" spans="1:10" x14ac:dyDescent="0.2">
      <c r="A64" s="30" t="s">
        <v>51</v>
      </c>
      <c r="B64" s="31"/>
      <c r="C64" s="31"/>
      <c r="D64" s="31"/>
      <c r="E64" s="31"/>
      <c r="F64" s="31"/>
      <c r="G64" s="32"/>
      <c r="H64" s="33"/>
      <c r="I64" s="32"/>
      <c r="J64" s="34">
        <f>SUM(J32,J51,J58,J63)</f>
        <v>0</v>
      </c>
    </row>
    <row r="65" spans="1:10" x14ac:dyDescent="0.2">
      <c r="A65" s="17"/>
      <c r="B65" s="17"/>
      <c r="C65" s="3"/>
      <c r="D65" s="3"/>
      <c r="E65" s="3"/>
      <c r="F65" s="3"/>
      <c r="G65" s="17"/>
      <c r="H65" s="18"/>
    </row>
    <row r="66" spans="1:10" x14ac:dyDescent="0.2">
      <c r="A66" s="17"/>
      <c r="B66" s="17"/>
      <c r="C66" s="3"/>
      <c r="D66" s="3"/>
      <c r="E66" s="3"/>
      <c r="F66" s="3"/>
      <c r="G66" s="17"/>
      <c r="H66" s="18"/>
    </row>
    <row r="67" spans="1:10" x14ac:dyDescent="0.2">
      <c r="A67" s="16" t="s">
        <v>52</v>
      </c>
    </row>
    <row r="68" spans="1:10" x14ac:dyDescent="0.2">
      <c r="A68" s="24"/>
      <c r="B68" s="3"/>
      <c r="C68" s="3"/>
      <c r="D68" s="3"/>
      <c r="E68" s="3"/>
      <c r="F68" s="3"/>
      <c r="H68" s="25"/>
      <c r="I68" s="25"/>
    </row>
    <row r="69" spans="1:10" x14ac:dyDescent="0.2">
      <c r="A69" s="24"/>
      <c r="B69" s="3"/>
      <c r="C69" s="3"/>
      <c r="D69" s="3"/>
      <c r="E69" s="3"/>
      <c r="F69" s="3"/>
      <c r="H69" s="25"/>
      <c r="I69" s="25"/>
    </row>
    <row r="70" spans="1:10" x14ac:dyDescent="0.2">
      <c r="A70" s="24"/>
      <c r="B70" s="3"/>
      <c r="C70" s="3"/>
      <c r="D70" s="3"/>
      <c r="E70" s="3"/>
      <c r="F70" s="3"/>
      <c r="H70" s="25"/>
      <c r="I70" s="25"/>
    </row>
    <row r="71" spans="1:10" x14ac:dyDescent="0.2">
      <c r="A71" s="24"/>
      <c r="B71" s="3"/>
      <c r="C71" s="3"/>
      <c r="D71" s="3"/>
      <c r="E71" s="3"/>
      <c r="F71" s="3"/>
      <c r="H71" s="25"/>
      <c r="I71" s="25"/>
    </row>
    <row r="72" spans="1:10" x14ac:dyDescent="0.2">
      <c r="A72" s="16"/>
      <c r="B72" s="26"/>
      <c r="C72" s="26"/>
      <c r="D72" s="26"/>
      <c r="E72" s="26"/>
      <c r="F72" s="26"/>
      <c r="G72" s="7"/>
      <c r="H72" s="27"/>
      <c r="I72" s="7"/>
      <c r="J72" s="28"/>
    </row>
    <row r="73" spans="1:10" x14ac:dyDescent="0.2">
      <c r="A73" s="35"/>
      <c r="B73" s="36"/>
      <c r="C73" s="36"/>
      <c r="D73" s="36"/>
      <c r="E73" s="36"/>
      <c r="F73" s="36"/>
      <c r="G73" s="37"/>
      <c r="H73" s="38"/>
      <c r="I73" s="37"/>
      <c r="J73" s="39"/>
    </row>
    <row r="74" spans="1:10" x14ac:dyDescent="0.2">
      <c r="A74" s="16"/>
    </row>
    <row r="75" spans="1:10" x14ac:dyDescent="0.2">
      <c r="A75" s="16"/>
    </row>
    <row r="76" spans="1:10" x14ac:dyDescent="0.2">
      <c r="A76" s="24"/>
      <c r="B76" s="3"/>
      <c r="C76" s="3"/>
      <c r="D76" s="3"/>
      <c r="E76" s="3"/>
      <c r="F76" s="3"/>
    </row>
    <row r="77" spans="1:10" ht="12.75" customHeight="1" x14ac:dyDescent="0.2">
      <c r="A77" s="24"/>
      <c r="B77" s="3"/>
      <c r="C77" s="3"/>
      <c r="D77" s="3"/>
      <c r="E77" s="3"/>
      <c r="F77" s="3"/>
    </row>
    <row r="78" spans="1:10" ht="12.75" customHeight="1" x14ac:dyDescent="0.2"/>
    <row r="79" spans="1:10" ht="12.75" customHeight="1" x14ac:dyDescent="0.2"/>
    <row r="80" spans="1:10" ht="12.75" customHeight="1" x14ac:dyDescent="0.2">
      <c r="A80" s="16"/>
    </row>
    <row r="81" spans="1:9" ht="12.75" customHeight="1" x14ac:dyDescent="0.2">
      <c r="A81" s="16"/>
    </row>
    <row r="82" spans="1:9" ht="12.75" customHeight="1" x14ac:dyDescent="0.2">
      <c r="A82" s="16"/>
      <c r="B82" s="3"/>
      <c r="C82" s="3"/>
      <c r="D82" s="3"/>
      <c r="E82" s="3"/>
      <c r="F82" s="3"/>
    </row>
    <row r="83" spans="1:9" ht="12.75" customHeight="1" x14ac:dyDescent="0.2"/>
    <row r="84" spans="1:9" ht="12.75" customHeight="1" x14ac:dyDescent="0.2"/>
    <row r="85" spans="1:9" ht="12.75" customHeight="1" x14ac:dyDescent="0.2"/>
    <row r="86" spans="1:9" ht="12.75" customHeight="1" x14ac:dyDescent="0.2"/>
    <row r="87" spans="1:9" ht="12.75" customHeight="1" x14ac:dyDescent="0.2"/>
    <row r="88" spans="1:9" ht="15.75" customHeight="1" x14ac:dyDescent="0.2"/>
    <row r="89" spans="1:9" ht="12.75" customHeight="1" x14ac:dyDescent="0.2"/>
    <row r="90" spans="1:9" ht="12.75" customHeight="1" x14ac:dyDescent="0.2"/>
    <row r="91" spans="1:9" ht="12.75" customHeight="1" x14ac:dyDescent="0.2"/>
    <row r="92" spans="1:9" ht="12.75" customHeight="1" x14ac:dyDescent="0.2"/>
    <row r="93" spans="1:9" ht="12.75" customHeight="1" x14ac:dyDescent="0.2"/>
    <row r="94" spans="1:9" ht="12.75" customHeight="1" x14ac:dyDescent="0.2">
      <c r="A94" s="40"/>
      <c r="B94" s="40"/>
      <c r="C94" s="40"/>
      <c r="D94" s="40"/>
      <c r="E94" s="40"/>
      <c r="F94" s="40"/>
      <c r="G94" s="40"/>
      <c r="H94" s="40"/>
      <c r="I94" s="40"/>
    </row>
    <row r="95" spans="1:9" ht="12.75" customHeight="1" x14ac:dyDescent="0.2">
      <c r="A95" s="40"/>
      <c r="B95" s="40"/>
      <c r="C95" s="40"/>
      <c r="D95" s="40"/>
      <c r="E95" s="40"/>
      <c r="F95" s="40"/>
      <c r="G95" s="40"/>
      <c r="H95" s="40"/>
      <c r="I95" s="40"/>
    </row>
    <row r="96" spans="1:9" ht="12.75" customHeight="1" x14ac:dyDescent="0.2">
      <c r="A96" s="40"/>
      <c r="B96" s="40"/>
      <c r="C96" s="40"/>
      <c r="D96" s="40"/>
      <c r="E96" s="40"/>
      <c r="F96" s="40"/>
      <c r="G96" s="40"/>
      <c r="H96" s="40"/>
      <c r="I96" s="40"/>
    </row>
    <row r="97" spans="1:10" ht="12.75" customHeight="1" x14ac:dyDescent="0.2">
      <c r="A97" s="41"/>
      <c r="B97" s="42"/>
      <c r="C97" s="40"/>
      <c r="D97" s="40"/>
      <c r="E97" s="40"/>
      <c r="F97" s="40"/>
      <c r="G97" s="40"/>
      <c r="H97" s="40"/>
      <c r="I97" s="40"/>
      <c r="J97" s="40"/>
    </row>
    <row r="98" spans="1:10" ht="12.75" customHeight="1" x14ac:dyDescent="0.2">
      <c r="A98" s="41"/>
      <c r="B98" s="42"/>
      <c r="C98" s="40"/>
      <c r="D98" s="40"/>
      <c r="E98" s="40"/>
      <c r="F98" s="40"/>
      <c r="G98" s="40"/>
      <c r="H98" s="40"/>
      <c r="I98" s="40"/>
      <c r="J98" s="40"/>
    </row>
    <row r="99" spans="1:10" ht="12.75" customHeight="1" x14ac:dyDescent="0.2">
      <c r="A99" s="41"/>
      <c r="B99" s="42"/>
      <c r="C99" s="40"/>
      <c r="D99" s="40"/>
      <c r="E99" s="40"/>
      <c r="F99" s="40"/>
      <c r="G99" s="40"/>
      <c r="H99" s="40"/>
      <c r="I99" s="40"/>
      <c r="J99" s="40"/>
    </row>
    <row r="100" spans="1:10" ht="12.75" customHeight="1" x14ac:dyDescent="0.2">
      <c r="A100" s="41"/>
      <c r="B100" s="42"/>
      <c r="C100" s="40"/>
      <c r="D100" s="40"/>
      <c r="E100" s="40"/>
      <c r="F100" s="40"/>
      <c r="G100" s="40"/>
      <c r="H100" s="40"/>
      <c r="I100" s="40"/>
      <c r="J100" s="40"/>
    </row>
    <row r="101" spans="1:10" ht="12.75" customHeight="1" x14ac:dyDescent="0.2">
      <c r="A101" s="41"/>
      <c r="B101" s="42"/>
      <c r="C101" s="40"/>
      <c r="D101" s="40"/>
      <c r="E101" s="40"/>
      <c r="F101" s="40"/>
      <c r="G101" s="40"/>
      <c r="H101" s="40"/>
      <c r="I101" s="40"/>
      <c r="J101" s="40"/>
    </row>
    <row r="102" spans="1:10" ht="12.75" customHeight="1" x14ac:dyDescent="0.3">
      <c r="A102" s="43"/>
      <c r="B102" s="44"/>
      <c r="C102" s="45"/>
      <c r="D102" s="46"/>
      <c r="E102" s="46"/>
      <c r="F102" s="46"/>
      <c r="G102" s="47"/>
      <c r="H102" s="47"/>
      <c r="I102" s="47"/>
    </row>
    <row r="103" spans="1:10" ht="20.25" x14ac:dyDescent="0.3">
      <c r="A103" s="47"/>
      <c r="B103" s="44"/>
      <c r="C103" s="46"/>
      <c r="D103" s="46"/>
      <c r="E103" s="46"/>
      <c r="F103" s="46"/>
      <c r="G103" s="47"/>
      <c r="H103" s="47"/>
      <c r="I103" s="47"/>
    </row>
    <row r="104" spans="1:10" x14ac:dyDescent="0.2">
      <c r="A104" s="16"/>
    </row>
    <row r="105" spans="1:10" x14ac:dyDescent="0.2">
      <c r="A105" s="16"/>
    </row>
    <row r="106" spans="1:10" x14ac:dyDescent="0.2">
      <c r="A106" s="16"/>
    </row>
    <row r="108" spans="1:10" x14ac:dyDescent="0.2">
      <c r="A108" s="48"/>
      <c r="H108" s="49"/>
    </row>
    <row r="109" spans="1:10" x14ac:dyDescent="0.2">
      <c r="A109" s="48"/>
      <c r="H109" s="50"/>
    </row>
    <row r="110" spans="1:10" x14ac:dyDescent="0.2">
      <c r="A110" s="48"/>
      <c r="H110" s="50"/>
    </row>
    <row r="111" spans="1:10" x14ac:dyDescent="0.2">
      <c r="A111" s="48"/>
      <c r="H111" s="50"/>
    </row>
    <row r="112" spans="1:10" x14ac:dyDescent="0.2">
      <c r="A112" s="48"/>
      <c r="H112" s="50"/>
    </row>
    <row r="113" spans="1:10" x14ac:dyDescent="0.2">
      <c r="A113" s="48"/>
      <c r="H113" s="50"/>
    </row>
    <row r="114" spans="1:10" x14ac:dyDescent="0.2">
      <c r="A114" s="48"/>
      <c r="H114" s="50"/>
    </row>
    <row r="115" spans="1:10" x14ac:dyDescent="0.2">
      <c r="A115" s="48"/>
      <c r="H115" s="50"/>
    </row>
    <row r="116" spans="1:10" x14ac:dyDescent="0.2">
      <c r="A116" s="51"/>
      <c r="H116" s="50"/>
    </row>
    <row r="117" spans="1:10" x14ac:dyDescent="0.2">
      <c r="A117" s="52"/>
      <c r="H117" s="50"/>
      <c r="J117" s="28"/>
    </row>
    <row r="118" spans="1:10" x14ac:dyDescent="0.2">
      <c r="A118" s="52"/>
      <c r="H118" s="50"/>
    </row>
    <row r="119" spans="1:10" x14ac:dyDescent="0.2">
      <c r="A119" s="52"/>
      <c r="H119" s="50"/>
      <c r="J119" s="28"/>
    </row>
    <row r="120" spans="1:10" x14ac:dyDescent="0.2">
      <c r="A120" s="48"/>
      <c r="H120" s="50"/>
    </row>
    <row r="121" spans="1:10" x14ac:dyDescent="0.2">
      <c r="A121" s="48"/>
      <c r="H121" s="50"/>
    </row>
    <row r="126" spans="1:10" x14ac:dyDescent="0.2">
      <c r="A126" s="16"/>
    </row>
    <row r="127" spans="1:10" x14ac:dyDescent="0.2">
      <c r="A127" s="16"/>
    </row>
    <row r="128" spans="1:10" x14ac:dyDescent="0.2">
      <c r="A128" s="16"/>
    </row>
    <row r="130" spans="1:10" x14ac:dyDescent="0.2">
      <c r="A130" s="48"/>
      <c r="H130" s="49"/>
    </row>
    <row r="131" spans="1:10" ht="16.5" customHeight="1" x14ac:dyDescent="0.2">
      <c r="A131" s="48"/>
      <c r="H131" s="50"/>
    </row>
    <row r="132" spans="1:10" x14ac:dyDescent="0.2">
      <c r="A132" s="48"/>
      <c r="H132" s="50"/>
    </row>
    <row r="133" spans="1:10" x14ac:dyDescent="0.2">
      <c r="A133" s="48"/>
      <c r="H133" s="50"/>
    </row>
    <row r="134" spans="1:10" x14ac:dyDescent="0.2">
      <c r="A134" s="48"/>
      <c r="H134" s="50"/>
    </row>
    <row r="135" spans="1:10" x14ac:dyDescent="0.2">
      <c r="A135" s="48"/>
      <c r="H135" s="50"/>
    </row>
    <row r="136" spans="1:10" x14ac:dyDescent="0.2">
      <c r="A136" s="48"/>
      <c r="H136" s="50"/>
    </row>
    <row r="137" spans="1:10" x14ac:dyDescent="0.2">
      <c r="A137" s="48"/>
      <c r="H137" s="50"/>
    </row>
    <row r="138" spans="1:10" x14ac:dyDescent="0.2">
      <c r="A138" s="51"/>
      <c r="H138" s="50"/>
    </row>
    <row r="139" spans="1:10" x14ac:dyDescent="0.2">
      <c r="A139" s="52"/>
      <c r="H139" s="50"/>
      <c r="J139" s="28"/>
    </row>
    <row r="140" spans="1:10" x14ac:dyDescent="0.2">
      <c r="A140" s="52"/>
      <c r="H140" s="50"/>
    </row>
    <row r="141" spans="1:10" x14ac:dyDescent="0.2">
      <c r="A141" s="52"/>
      <c r="H141" s="50"/>
      <c r="J141" s="28"/>
    </row>
    <row r="142" spans="1:10" x14ac:dyDescent="0.2">
      <c r="A142" s="48"/>
      <c r="H142" s="50"/>
    </row>
    <row r="143" spans="1:10" x14ac:dyDescent="0.2">
      <c r="A143" s="48"/>
      <c r="H143" s="50"/>
    </row>
    <row r="153" spans="11:17" x14ac:dyDescent="0.2">
      <c r="K153" s="3"/>
      <c r="L153" s="3"/>
      <c r="M153" s="3"/>
      <c r="N153" s="3"/>
      <c r="O153" s="3"/>
      <c r="P153" s="3"/>
      <c r="Q153" s="3"/>
    </row>
    <row r="154" spans="11:17" x14ac:dyDescent="0.2">
      <c r="K154" s="3"/>
      <c r="L154" s="3"/>
      <c r="M154" s="3"/>
      <c r="N154" s="3"/>
      <c r="O154" s="3"/>
      <c r="P154" s="3"/>
      <c r="Q154" s="3"/>
    </row>
    <row r="155" spans="11:17" x14ac:dyDescent="0.2">
      <c r="K155" s="3"/>
      <c r="L155" s="3"/>
      <c r="M155" s="3"/>
      <c r="N155" s="3"/>
      <c r="O155" s="3"/>
      <c r="P155" s="3"/>
      <c r="Q155" s="3"/>
    </row>
    <row r="156" spans="11:17" x14ac:dyDescent="0.2">
      <c r="K156" s="40"/>
      <c r="L156" s="40"/>
      <c r="M156" s="40"/>
      <c r="N156" s="3"/>
      <c r="O156" s="3"/>
      <c r="P156" s="3"/>
      <c r="Q156" s="3"/>
    </row>
    <row r="157" spans="11:17" x14ac:dyDescent="0.2">
      <c r="K157" s="40"/>
      <c r="L157" s="40"/>
      <c r="M157" s="40"/>
      <c r="N157" s="3"/>
      <c r="O157" s="3"/>
      <c r="P157" s="3"/>
      <c r="Q157" s="3"/>
    </row>
    <row r="158" spans="11:17" x14ac:dyDescent="0.2">
      <c r="K158" s="40"/>
      <c r="L158" s="40"/>
      <c r="M158" s="40"/>
      <c r="N158" s="3"/>
      <c r="O158" s="3"/>
      <c r="P158" s="3"/>
      <c r="Q158" s="3"/>
    </row>
    <row r="159" spans="11:17" x14ac:dyDescent="0.2">
      <c r="K159" s="40"/>
      <c r="L159" s="40"/>
      <c r="M159" s="40"/>
      <c r="N159" s="3"/>
      <c r="O159" s="3"/>
      <c r="P159" s="3"/>
      <c r="Q159" s="3"/>
    </row>
    <row r="160" spans="11:17" x14ac:dyDescent="0.2">
      <c r="K160" s="40"/>
      <c r="L160" s="40"/>
      <c r="M160" s="40"/>
      <c r="N160" s="3"/>
      <c r="O160" s="3"/>
      <c r="P160" s="3"/>
      <c r="Q160" s="3"/>
    </row>
  </sheetData>
  <sheetProtection selectLockedCells="1" selectUnlockedCells="1"/>
  <pageMargins left="0.78749999999999998" right="0.59027777777777779" top="0.98402777777777772" bottom="0.98402777777777772" header="0.51180555555555551" footer="0.51180555555555551"/>
  <pageSetup paperSize="9" firstPageNumber="0" orientation="portrait" horizontalDpi="300" verticalDpi="3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ThinkPad</cp:lastModifiedBy>
  <dcterms:created xsi:type="dcterms:W3CDTF">2021-04-30T08:02:29Z</dcterms:created>
  <dcterms:modified xsi:type="dcterms:W3CDTF">2021-04-30T08:02:29Z</dcterms:modified>
</cp:coreProperties>
</file>